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F14" i="1"/>
  <c r="I10" i="1" l="1"/>
  <c r="I14" i="1" s="1"/>
  <c r="I15" i="1" l="1"/>
</calcChain>
</file>

<file path=xl/sharedStrings.xml><?xml version="1.0" encoding="utf-8"?>
<sst xmlns="http://schemas.openxmlformats.org/spreadsheetml/2006/main" count="37" uniqueCount="27">
  <si>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</si>
  <si>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</si>
  <si>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</si>
  <si>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</si>
  <si>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</si>
  <si>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</si>
  <si>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</si>
  <si>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</si>
  <si>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</si>
  <si>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</si>
  <si>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</si>
  <si>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</si>
  <si>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</si>
  <si>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</si>
  <si>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</si>
  <si>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</si>
  <si>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</si>
  <si>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</si>
  <si>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</si>
  <si>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</si>
  <si>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</si>
  <si>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</si>
  <si>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</si>
  <si>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</si>
  <si>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НВЛ-2019/345</t>
    </r>
  </si>
  <si>
    <t>Наименование лота:  "Реализация невостребованных ликвидных МТР. Заглушки 60"</t>
  </si>
  <si>
    <t>Заглушка фланцевая 60,3х5,5 ASTM A 694 F60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</si>
</sst>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topLeftCell="A7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1191369</v>
      </c>
      <c r="D10" s="43" t="s">
        <v>26</v>
      </c>
      <c r="E10" s="41" t="s">
        <v>23</v>
      </c>
      <c r="F10" s="42">
        <v>9</v>
      </c>
      <c r="G10" s="50">
        <v>14968.699454900001</v>
      </c>
      <c r="H10" s="44">
        <v>39700</v>
      </c>
      <c r="I10" s="40">
        <f>G10*F10</f>
        <v>134718.2950941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1191369</v>
      </c>
      <c r="D11" s="43" t="s">
        <v>26</v>
      </c>
      <c r="E11" s="41" t="s">
        <v>23</v>
      </c>
      <c r="F11" s="42">
        <v>5</v>
      </c>
      <c r="G11" s="50">
        <v>14968.699454900001</v>
      </c>
      <c r="H11" s="44">
        <v>39700</v>
      </c>
      <c r="I11" s="40">
        <f t="shared" ref="I11:I13" si="0">G11*F11</f>
        <v>74843.497274499998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1191369</v>
      </c>
      <c r="D12" s="43" t="s">
        <v>26</v>
      </c>
      <c r="E12" s="41" t="s">
        <v>23</v>
      </c>
      <c r="F12" s="42">
        <v>1</v>
      </c>
      <c r="G12" s="50">
        <v>15474.880149999999</v>
      </c>
      <c r="H12" s="44">
        <v>39910</v>
      </c>
      <c r="I12" s="40">
        <f t="shared" si="0"/>
        <v>15474.880149999999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1191369</v>
      </c>
      <c r="D13" s="43" t="s">
        <v>26</v>
      </c>
      <c r="E13" s="41" t="s">
        <v>23</v>
      </c>
      <c r="F13" s="42">
        <v>3</v>
      </c>
      <c r="G13" s="50">
        <v>15474.880149999999</v>
      </c>
      <c r="H13" s="44">
        <v>39910</v>
      </c>
      <c r="I13" s="40">
        <f t="shared" si="0"/>
        <v>46424.640449999999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x14ac:dyDescent="0.25">
      <c r="A14" s="63" t="s">
        <v>7</v>
      </c>
      <c r="B14" s="63"/>
      <c r="C14" s="63"/>
      <c r="D14" s="63"/>
      <c r="E14" s="26"/>
      <c r="F14" s="27">
        <f>SUM(F10:F13)</f>
        <v>18</v>
      </c>
      <c r="G14" s="28"/>
      <c r="H14" s="36"/>
      <c r="I14" s="45">
        <f>SUM(I10:I13)</f>
        <v>271461.31296860002</v>
      </c>
      <c r="J14" s="4" t="s">
        <v>21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  <c r="I15" s="46">
        <f>I14*1.2</f>
        <v>325753.57556232001</v>
      </c>
      <c r="J15" s="4" t="s">
        <v>20</v>
      </c>
    </row>
    <row r="16" spans="1:16361" s="4" customFormat="1" ht="106.5" customHeight="1" x14ac:dyDescent="0.25">
      <c r="A16" s="64" t="s">
        <v>8</v>
      </c>
      <c r="B16" s="65"/>
      <c r="C16" s="65"/>
      <c r="D16" s="66"/>
      <c r="E16" s="67" t="s">
        <v>9</v>
      </c>
      <c r="F16" s="67"/>
      <c r="G16" s="67"/>
      <c r="H16" s="67"/>
    </row>
    <row r="17" spans="1:8" s="4" customFormat="1" ht="15.75" x14ac:dyDescent="0.25">
      <c r="A17" s="60" t="s">
        <v>10</v>
      </c>
      <c r="B17" s="61"/>
      <c r="C17" s="61"/>
      <c r="D17" s="62"/>
      <c r="E17" s="59" t="s">
        <v>16</v>
      </c>
      <c r="F17" s="59"/>
      <c r="G17" s="59"/>
      <c r="H17" s="59"/>
    </row>
    <row r="18" spans="1:8" s="4" customFormat="1" ht="15.75" x14ac:dyDescent="0.25">
      <c r="A18" s="60" t="s">
        <v>15</v>
      </c>
      <c r="B18" s="61"/>
      <c r="C18" s="61"/>
      <c r="D18" s="62"/>
      <c r="E18" s="59" t="s">
        <v>16</v>
      </c>
      <c r="F18" s="59"/>
      <c r="G18" s="59"/>
      <c r="H18" s="59"/>
    </row>
    <row r="20" spans="1:8" ht="0.75" customHeight="1" x14ac:dyDescent="0.25"/>
    <row r="23" spans="1:8" s="18" customFormat="1" ht="15.75" x14ac:dyDescent="0.2">
      <c r="A23" s="51" t="s">
        <v>17</v>
      </c>
      <c r="B23" s="51"/>
      <c r="C23" s="51"/>
      <c r="D23" s="51"/>
      <c r="E23" s="19"/>
      <c r="F23" s="19"/>
      <c r="G23" s="68" t="s">
        <v>18</v>
      </c>
      <c r="H23" s="68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2019-11-26T09:58:57Z</dcterms:modified>
</cp:coreProperties>
</file>